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ОПН 0.4 _10 кВ ЦЕНТР и ЦИП\ОПН 0,4_10 кв\Приложение №1 - ТЗ\"/>
    </mc:Choice>
  </mc:AlternateContent>
  <bookViews>
    <workbookView xWindow="-15" yWindow="6390" windowWidth="28830" windowHeight="6450"/>
  </bookViews>
  <sheets>
    <sheet name="Расчет" sheetId="1" r:id="rId1"/>
    <sheet name="место и условие поставки" sheetId="2" r:id="rId2"/>
  </sheets>
  <definedNames>
    <definedName name="_xlnm._FilterDatabase" localSheetId="0" hidden="1">Расчет!$A$6:$G$35</definedName>
    <definedName name="_xlnm.Print_Area" localSheetId="0">Расчет!$A$1:$G$39</definedName>
  </definedNames>
  <calcPr calcId="152511"/>
</workbook>
</file>

<file path=xl/calcChain.xml><?xml version="1.0" encoding="utf-8"?>
<calcChain xmlns="http://schemas.openxmlformats.org/spreadsheetml/2006/main">
  <c r="F35" i="1" l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G28" i="1"/>
  <c r="F28" i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</calcChain>
</file>

<file path=xl/sharedStrings.xml><?xml version="1.0" encoding="utf-8"?>
<sst xmlns="http://schemas.openxmlformats.org/spreadsheetml/2006/main" count="185" uniqueCount="95">
  <si>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</si>
  <si>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</si>
  <si>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</si>
  <si>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</si>
  <si>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</si>
  <si>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</si>
  <si>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</si>
  <si>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</si>
  <si>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</si>
  <si>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</si>
  <si>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</si>
  <si>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</si>
  <si>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</si>
  <si>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</si>
  <si>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</si>
  <si>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</si>
  <si>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</si>
  <si>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</si>
  <si>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</si>
  <si>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</si>
  <si>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</si>
  <si>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</si>
  <si>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</si>
  <si>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</si>
  <si>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</si>
  <si>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</si>
  <si>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</si>
  <si>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305А</t>
  </si>
  <si>
    <t>ОПН 0.4-10кВ</t>
  </si>
  <si>
    <t>ОПН-П-10/12/10/550 УХЛ2</t>
  </si>
  <si>
    <t>ОПН-10/12/10/550 УХЛ1</t>
  </si>
  <si>
    <t>ОПН-П-10/12,7/10/400 УХЛ1</t>
  </si>
  <si>
    <t>ОПН-П-0,4/0,45/10/400 УХЛ1</t>
  </si>
  <si>
    <t>ОПН-П-10/12/10/550 УХЛ1</t>
  </si>
  <si>
    <t>ОПН-П-10/12,5/10/550 УХЛ1</t>
  </si>
  <si>
    <t>ОПН-6/7,2/10/550 УХЛ1</t>
  </si>
  <si>
    <t>ОПН-П-6/7,2/10/550 УХЛ1</t>
  </si>
  <si>
    <t>ОПН-РТ/TEL-10/11,5 УХЛ2</t>
  </si>
  <si>
    <t>ОПН-П-10/12,7/10/550 УХЛ1</t>
  </si>
  <si>
    <t>ОПН-П-0,22/0,25/2,5/125 УХЛ1</t>
  </si>
  <si>
    <t>ОПН ОПС1-C 3P</t>
  </si>
  <si>
    <t>Ограничитель ОПН-П-3/3,6/10/550 УХЛ1</t>
  </si>
  <si>
    <t>ОПН-П-10/12,5/10/400/III УХЛ1</t>
  </si>
  <si>
    <t>ОПН LVA-450-4</t>
  </si>
  <si>
    <t>Ограничитель напряжений ОИН1-275-10-III</t>
  </si>
  <si>
    <t>Устройство защиты УЗПН-10-Ш</t>
  </si>
  <si>
    <t>Устройство защиты УЗПН-6-Ш</t>
  </si>
  <si>
    <t>ОПН-П-6/6,9/10/550 УХЛ1</t>
  </si>
  <si>
    <t>ОПН-РВ 6/7,6/5/150 УХЛ1</t>
  </si>
  <si>
    <t>ОПН-П-3/4/10/550 УХЛ1</t>
  </si>
  <si>
    <t>ОПН LVA-450-2</t>
  </si>
  <si>
    <t>ПО "Южные ЭС"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</si>
  <si>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</si>
  <si>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</si>
  <si>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</si>
  <si>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</si>
  <si>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</si>
  <si>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</si>
  <si>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</si>
  <si>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</si>
  <si>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</si>
  <si>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</si>
  <si>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</si>
  <si>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</si>
  <si>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</si>
  <si>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</si>
  <si>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</si>
  <si>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</si>
  <si>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</si>
  <si>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</si>
  <si>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</si>
  <si>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</si>
  <si>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</si>
  <si>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</si>
  <si>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</si>
  <si>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</si>
  <si>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</si>
  <si>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</si>
  <si>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</si>
  <si>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</si>
  <si>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ПАО  "МРСК Центра и Приволжья"</t>
  </si>
  <si>
    <t>Итого Расчет</t>
  </si>
  <si>
    <t>Номер материала</t>
  </si>
  <si>
    <t>Наименование ТТР</t>
  </si>
  <si>
    <t>Ед. имз</t>
  </si>
  <si>
    <t>В течение 10 календарных дней с момента подачи заявки от филиала, но не позднее 30.11.2022 г.</t>
  </si>
  <si>
    <t xml:space="preserve">Максимальные цены единицы продукции (номенклатуры) закупкии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</si>
  <si>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</si>
  <si>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</si>
  <si>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</si>
  <si>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</si>
  <si>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</si>
  <si>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</si>
  <si>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ОПН-П-10/12/10/550 III УХЛ1</t>
  </si>
  <si>
    <t>ОПН-П-6/7,2/10/500 III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</si>
</sst>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0" xfId="1" applyFont="1" applyFill="1"/>
    <xf numFmtId="0" fontId="6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 wrapText="1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0" fontId="8" fillId="2" borderId="0" xfId="0" applyFont="1" applyFill="1" applyBorder="1"/>
    <xf numFmtId="0" fontId="12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3" fillId="2" borderId="0" xfId="1" applyFont="1" applyFill="1" applyBorder="1"/>
    <xf numFmtId="0" fontId="10" fillId="0" borderId="0" xfId="1" applyFont="1"/>
    <xf numFmtId="0" fontId="8" fillId="0" borderId="0" xfId="0" applyFont="1"/>
    <xf numFmtId="4" fontId="10" fillId="0" borderId="0" xfId="1" applyNumberFormat="1" applyFont="1" applyAlignment="1">
      <alignment horizontal="center"/>
    </xf>
    <xf numFmtId="0" fontId="8" fillId="2" borderId="0" xfId="1" applyFont="1" applyFill="1" applyBorder="1"/>
    <xf numFmtId="0" fontId="13" fillId="2" borderId="0" xfId="1" applyNumberFormat="1" applyFont="1" applyFill="1" applyBorder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13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4" fontId="8" fillId="2" borderId="0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 wrapText="1"/>
    </xf>
    <xf numFmtId="0" fontId="13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 wrapText="1"/>
    </xf>
    <xf numFmtId="0" fontId="13" fillId="2" borderId="0" xfId="1" applyFont="1" applyFill="1" applyBorder="1" applyAlignment="1">
      <alignment horizontal="left" vertical="center" wrapText="1"/>
    </xf>
    <xf numFmtId="4" fontId="13" fillId="2" borderId="0" xfId="1" applyNumberFormat="1" applyFont="1" applyFill="1" applyBorder="1" applyAlignment="1">
      <alignment vertical="center" wrapText="1"/>
    </xf>
    <xf numFmtId="0" fontId="8" fillId="2" borderId="0" xfId="0" applyFont="1" applyFill="1" applyBorder="1" applyAlignment="1"/>
    <xf numFmtId="0" fontId="14" fillId="2" borderId="0" xfId="2" applyFont="1" applyFill="1"/>
    <xf numFmtId="4" fontId="5" fillId="2" borderId="0" xfId="2" applyNumberFormat="1" applyFont="1" applyFill="1"/>
    <xf numFmtId="0" fontId="5" fillId="2" borderId="0" xfId="2" applyFont="1" applyFill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3" fillId="2" borderId="0" xfId="1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wrapText="1"/>
    </xf>
    <xf numFmtId="0" fontId="8" fillId="0" borderId="0" xfId="0" applyFont="1" applyAlignment="1">
      <alignment horizontal="left" wrapText="1"/>
    </xf>
    <xf numFmtId="0" fontId="11" fillId="0" borderId="0" xfId="1" applyFont="1" applyAlignment="1">
      <alignment horizont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3" borderId="7" xfId="1" applyNumberFormat="1" applyFont="1" applyFill="1" applyBorder="1" applyAlignment="1">
      <alignment horizontal="center" vertical="center"/>
    </xf>
    <xf numFmtId="4" fontId="10" fillId="3" borderId="6" xfId="1" applyNumberFormat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"/>
  <sheetViews>
    <sheetView tabSelected="1" view="pageBreakPreview" zoomScaleNormal="100" zoomScaleSheetLayoutView="100" workbookViewId="0">
      <selection activeCell="C18" sqref="C18"/>
    </sheetView>
  </sheetViews>
  <sheetFormatPr defaultRowHeight="11.25" x14ac:dyDescent="0.2"/>
  <cols>
    <col min="1" max="1" width="4.42578125" style="26" customWidth="1"/>
    <col min="2" max="2" width="9.28515625" style="26" bestFit="1" customWidth="1"/>
    <col min="3" max="3" width="35.28515625" style="26" customWidth="1"/>
    <col min="4" max="4" width="9.42578125" style="26" customWidth="1"/>
    <col min="5" max="5" width="19.42578125" style="26" customWidth="1"/>
    <col min="6" max="6" width="24" style="26" customWidth="1"/>
    <col min="7" max="7" width="25" style="26" customWidth="1"/>
    <col min="8" max="8" width="9.140625" style="26" customWidth="1"/>
    <col min="9" max="9" width="12.28515625" style="26" customWidth="1"/>
    <col min="10" max="10" width="9.140625" style="26" customWidth="1"/>
    <col min="11" max="11" width="13.140625" style="26" customWidth="1"/>
    <col min="12" max="12" width="9.140625" style="26" customWidth="1"/>
    <col min="13" max="13" width="12.28515625" style="26" customWidth="1"/>
    <col min="14" max="14" width="9.140625" style="26" customWidth="1"/>
    <col min="15" max="15" width="12.140625" style="26" customWidth="1"/>
    <col min="16" max="16" width="9.140625" style="26" customWidth="1"/>
    <col min="17" max="17" width="13.7109375" style="26" customWidth="1"/>
    <col min="18" max="18" width="9.140625" style="26" customWidth="1"/>
    <col min="19" max="19" width="11.28515625" style="26" customWidth="1"/>
    <col min="20" max="20" width="9.140625" style="26" customWidth="1"/>
    <col min="21" max="21" width="11.85546875" style="26" customWidth="1"/>
    <col min="22" max="22" width="10.42578125" style="26" customWidth="1"/>
    <col min="23" max="23" width="12.28515625" style="26" customWidth="1"/>
    <col min="24" max="16384" width="9.140625" style="26"/>
  </cols>
  <sheetData>
    <row r="1" spans="1:23" s="22" customFormat="1" ht="10.5" x14ac:dyDescent="0.15"/>
    <row r="2" spans="1:23" s="22" customFormat="1" x14ac:dyDescent="0.2">
      <c r="A2" s="23"/>
      <c r="B2" s="24" t="s">
        <v>27</v>
      </c>
      <c r="C2" s="24" t="s">
        <v>28</v>
      </c>
      <c r="D2" s="53" t="s">
        <v>80</v>
      </c>
      <c r="E2" s="53"/>
      <c r="F2" s="53"/>
      <c r="G2" s="53"/>
    </row>
    <row r="3" spans="1:23" x14ac:dyDescent="0.2">
      <c r="A3" s="23"/>
      <c r="B3" s="23"/>
      <c r="C3" s="54" t="s">
        <v>86</v>
      </c>
      <c r="D3" s="54"/>
      <c r="E3" s="54"/>
      <c r="F3" s="54"/>
      <c r="G3" s="54"/>
    </row>
    <row r="4" spans="1:23" s="27" customFormat="1" ht="17.25" customHeight="1" x14ac:dyDescent="0.2">
      <c r="A4" s="23"/>
      <c r="B4" s="23"/>
      <c r="C4" s="23"/>
      <c r="D4" s="23"/>
      <c r="E4" s="25"/>
      <c r="F4" s="25"/>
      <c r="G4" s="25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3" s="30" customFormat="1" ht="45" customHeight="1" x14ac:dyDescent="0.25">
      <c r="A5" s="28"/>
      <c r="B5" s="28"/>
      <c r="C5" s="28"/>
      <c r="D5" s="28"/>
      <c r="E5" s="55" t="s">
        <v>81</v>
      </c>
      <c r="F5" s="56"/>
      <c r="G5" s="57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3" s="30" customFormat="1" ht="65.25" customHeight="1" x14ac:dyDescent="0.25">
      <c r="A6" s="31" t="s">
        <v>9</v>
      </c>
      <c r="B6" s="31" t="s">
        <v>82</v>
      </c>
      <c r="C6" s="31" t="s">
        <v>83</v>
      </c>
      <c r="D6" s="31" t="s">
        <v>84</v>
      </c>
      <c r="E6" s="32" t="s">
        <v>87</v>
      </c>
      <c r="F6" s="32" t="s">
        <v>88</v>
      </c>
      <c r="G6" s="32" t="s">
        <v>89</v>
      </c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</row>
    <row r="7" spans="1:23" s="30" customFormat="1" ht="17.25" customHeight="1" x14ac:dyDescent="0.25">
      <c r="A7" s="31">
        <v>1</v>
      </c>
      <c r="B7" s="49">
        <v>2068504</v>
      </c>
      <c r="C7" s="50" t="s">
        <v>29</v>
      </c>
      <c r="D7" s="34" t="s">
        <v>26</v>
      </c>
      <c r="E7" s="35">
        <v>5110.6000000000004</v>
      </c>
      <c r="F7" s="35">
        <f>E7*1.039</f>
        <v>5309.9134000000004</v>
      </c>
      <c r="G7" s="32">
        <f>F7*1.04</f>
        <v>5522.3099360000006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3" s="30" customFormat="1" ht="17.25" customHeight="1" x14ac:dyDescent="0.25">
      <c r="A8" s="31">
        <v>2</v>
      </c>
      <c r="B8" s="49">
        <v>2107358</v>
      </c>
      <c r="C8" s="50" t="s">
        <v>93</v>
      </c>
      <c r="D8" s="34" t="s">
        <v>26</v>
      </c>
      <c r="E8" s="35">
        <v>5110.6000000000004</v>
      </c>
      <c r="F8" s="35">
        <f t="shared" ref="F8:F35" si="0">E8*1.039</f>
        <v>5309.9134000000004</v>
      </c>
      <c r="G8" s="32">
        <f t="shared" ref="G8:G13" si="1">F8*1.04</f>
        <v>5522.3099360000006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0" customFormat="1" ht="17.25" customHeight="1" x14ac:dyDescent="0.25">
      <c r="A9" s="31">
        <v>3</v>
      </c>
      <c r="B9" s="49">
        <v>2225797</v>
      </c>
      <c r="C9" s="50" t="s">
        <v>30</v>
      </c>
      <c r="D9" s="34" t="s">
        <v>26</v>
      </c>
      <c r="E9" s="35">
        <v>5166.7</v>
      </c>
      <c r="F9" s="35">
        <f t="shared" si="0"/>
        <v>5368.2012999999997</v>
      </c>
      <c r="G9" s="32">
        <f t="shared" si="1"/>
        <v>5582.9293520000001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30" customFormat="1" ht="17.25" customHeight="1" x14ac:dyDescent="0.25">
      <c r="A10" s="31">
        <v>4</v>
      </c>
      <c r="B10" s="49">
        <v>2226398</v>
      </c>
      <c r="C10" s="50" t="s">
        <v>31</v>
      </c>
      <c r="D10" s="34" t="s">
        <v>26</v>
      </c>
      <c r="E10" s="35">
        <v>3221.9</v>
      </c>
      <c r="F10" s="35">
        <f t="shared" si="0"/>
        <v>3347.5540999999998</v>
      </c>
      <c r="G10" s="32">
        <f t="shared" si="1"/>
        <v>3481.4562639999999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30" customFormat="1" ht="17.25" customHeight="1" x14ac:dyDescent="0.25">
      <c r="A11" s="31">
        <v>5</v>
      </c>
      <c r="B11" s="49">
        <v>2226398</v>
      </c>
      <c r="C11" s="50" t="s">
        <v>31</v>
      </c>
      <c r="D11" s="34" t="s">
        <v>26</v>
      </c>
      <c r="E11" s="35">
        <v>3221.9</v>
      </c>
      <c r="F11" s="35">
        <f t="shared" si="0"/>
        <v>3347.5540999999998</v>
      </c>
      <c r="G11" s="32">
        <f t="shared" si="1"/>
        <v>3481.4562639999999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s="30" customFormat="1" ht="17.25" customHeight="1" x14ac:dyDescent="0.25">
      <c r="A12" s="31">
        <v>6</v>
      </c>
      <c r="B12" s="49">
        <v>2226470</v>
      </c>
      <c r="C12" s="50" t="s">
        <v>32</v>
      </c>
      <c r="D12" s="34" t="s">
        <v>26</v>
      </c>
      <c r="E12" s="35">
        <v>622.6</v>
      </c>
      <c r="F12" s="35">
        <f t="shared" si="0"/>
        <v>646.88139999999999</v>
      </c>
      <c r="G12" s="32">
        <f t="shared" si="1"/>
        <v>672.75665600000002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</row>
    <row r="13" spans="1:23" s="30" customFormat="1" ht="17.25" customHeight="1" x14ac:dyDescent="0.25">
      <c r="A13" s="31">
        <v>7</v>
      </c>
      <c r="B13" s="49">
        <v>2226470</v>
      </c>
      <c r="C13" s="50" t="s">
        <v>32</v>
      </c>
      <c r="D13" s="34" t="s">
        <v>26</v>
      </c>
      <c r="E13" s="35">
        <v>622.6</v>
      </c>
      <c r="F13" s="35">
        <f t="shared" si="0"/>
        <v>646.88139999999999</v>
      </c>
      <c r="G13" s="32">
        <f t="shared" si="1"/>
        <v>672.75665600000002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s="30" customFormat="1" ht="17.25" customHeight="1" x14ac:dyDescent="0.25">
      <c r="A14" s="31">
        <v>8</v>
      </c>
      <c r="B14" s="49">
        <v>2255209</v>
      </c>
      <c r="C14" s="50" t="s">
        <v>33</v>
      </c>
      <c r="D14" s="34" t="s">
        <v>26</v>
      </c>
      <c r="E14" s="35">
        <v>5166.7</v>
      </c>
      <c r="F14" s="35">
        <f t="shared" si="0"/>
        <v>5368.2012999999997</v>
      </c>
      <c r="G14" s="32">
        <f t="shared" ref="G14:G35" si="2">F14*1.04</f>
        <v>5582.9293520000001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s="30" customFormat="1" ht="17.25" customHeight="1" x14ac:dyDescent="0.25">
      <c r="A15" s="31">
        <v>9</v>
      </c>
      <c r="B15" s="49">
        <v>2255581</v>
      </c>
      <c r="C15" s="50" t="s">
        <v>34</v>
      </c>
      <c r="D15" s="34" t="s">
        <v>26</v>
      </c>
      <c r="E15" s="35">
        <v>5166.7</v>
      </c>
      <c r="F15" s="35">
        <f t="shared" si="0"/>
        <v>5368.2012999999997</v>
      </c>
      <c r="G15" s="32">
        <f t="shared" si="2"/>
        <v>5582.9293520000001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 s="30" customFormat="1" ht="17.25" customHeight="1" x14ac:dyDescent="0.25">
      <c r="A16" s="31">
        <v>10</v>
      </c>
      <c r="B16" s="49">
        <v>2268421</v>
      </c>
      <c r="C16" s="50" t="s">
        <v>35</v>
      </c>
      <c r="D16" s="34" t="s">
        <v>26</v>
      </c>
      <c r="E16" s="35">
        <v>4221.8</v>
      </c>
      <c r="F16" s="35">
        <f t="shared" si="0"/>
        <v>4386.4502000000002</v>
      </c>
      <c r="G16" s="32">
        <f t="shared" si="2"/>
        <v>4561.9082080000007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 spans="1:23" s="30" customFormat="1" ht="17.25" customHeight="1" x14ac:dyDescent="0.25">
      <c r="A17" s="31">
        <v>11</v>
      </c>
      <c r="B17" s="49">
        <v>2270591</v>
      </c>
      <c r="C17" s="50" t="s">
        <v>36</v>
      </c>
      <c r="D17" s="34" t="s">
        <v>26</v>
      </c>
      <c r="E17" s="35">
        <v>4221.8</v>
      </c>
      <c r="F17" s="35">
        <f t="shared" si="0"/>
        <v>4386.4502000000002</v>
      </c>
      <c r="G17" s="32">
        <f t="shared" si="2"/>
        <v>4561.9082080000007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1:23" s="30" customFormat="1" ht="17.25" customHeight="1" x14ac:dyDescent="0.25">
      <c r="A18" s="31">
        <v>12</v>
      </c>
      <c r="B18" s="49">
        <v>2107460</v>
      </c>
      <c r="C18" s="50" t="s">
        <v>94</v>
      </c>
      <c r="D18" s="34" t="s">
        <v>26</v>
      </c>
      <c r="E18" s="35">
        <v>4221.8</v>
      </c>
      <c r="F18" s="35">
        <f t="shared" si="0"/>
        <v>4386.4502000000002</v>
      </c>
      <c r="G18" s="32">
        <f t="shared" si="2"/>
        <v>4561.9082080000007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s="30" customFormat="1" ht="17.25" customHeight="1" x14ac:dyDescent="0.25">
      <c r="A19" s="31">
        <v>13</v>
      </c>
      <c r="B19" s="49">
        <v>2107484</v>
      </c>
      <c r="C19" s="50" t="s">
        <v>37</v>
      </c>
      <c r="D19" s="34" t="s">
        <v>26</v>
      </c>
      <c r="E19" s="35">
        <v>5110.6000000000004</v>
      </c>
      <c r="F19" s="35">
        <f t="shared" si="0"/>
        <v>5309.9134000000004</v>
      </c>
      <c r="G19" s="32">
        <f t="shared" si="2"/>
        <v>5522.3099360000006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1:23" s="30" customFormat="1" ht="17.25" customHeight="1" x14ac:dyDescent="0.25">
      <c r="A20" s="31">
        <v>14</v>
      </c>
      <c r="B20" s="49">
        <v>2273765</v>
      </c>
      <c r="C20" s="50" t="s">
        <v>38</v>
      </c>
      <c r="D20" s="34" t="s">
        <v>26</v>
      </c>
      <c r="E20" s="35">
        <v>5166.7</v>
      </c>
      <c r="F20" s="35">
        <f t="shared" si="0"/>
        <v>5368.2012999999997</v>
      </c>
      <c r="G20" s="32">
        <f t="shared" si="2"/>
        <v>5582.9293520000001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1:23" s="30" customFormat="1" ht="17.25" customHeight="1" x14ac:dyDescent="0.25">
      <c r="A21" s="31">
        <v>15</v>
      </c>
      <c r="B21" s="49">
        <v>2273765</v>
      </c>
      <c r="C21" s="50" t="s">
        <v>38</v>
      </c>
      <c r="D21" s="34" t="s">
        <v>26</v>
      </c>
      <c r="E21" s="35">
        <v>5166.7</v>
      </c>
      <c r="F21" s="35">
        <f t="shared" si="0"/>
        <v>5368.2012999999997</v>
      </c>
      <c r="G21" s="32">
        <f t="shared" si="2"/>
        <v>5582.9293520000001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23" s="30" customFormat="1" ht="17.25" customHeight="1" x14ac:dyDescent="0.25">
      <c r="A22" s="31">
        <v>16</v>
      </c>
      <c r="B22" s="49">
        <v>2107329</v>
      </c>
      <c r="C22" s="50" t="s">
        <v>39</v>
      </c>
      <c r="D22" s="34" t="s">
        <v>26</v>
      </c>
      <c r="E22" s="35">
        <v>611.6</v>
      </c>
      <c r="F22" s="35">
        <f t="shared" si="0"/>
        <v>635.45240000000001</v>
      </c>
      <c r="G22" s="32">
        <f t="shared" si="2"/>
        <v>660.870496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1:23" s="30" customFormat="1" ht="17.25" customHeight="1" x14ac:dyDescent="0.25">
      <c r="A23" s="31">
        <v>17</v>
      </c>
      <c r="B23" s="49">
        <v>2327578</v>
      </c>
      <c r="C23" s="50" t="s">
        <v>40</v>
      </c>
      <c r="D23" s="34" t="s">
        <v>26</v>
      </c>
      <c r="E23" s="35">
        <v>6944.3</v>
      </c>
      <c r="F23" s="35">
        <f t="shared" si="0"/>
        <v>7215.1277</v>
      </c>
      <c r="G23" s="32">
        <f t="shared" si="2"/>
        <v>7503.7328080000007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3" s="30" customFormat="1" ht="17.25" customHeight="1" x14ac:dyDescent="0.25">
      <c r="A24" s="31">
        <v>18</v>
      </c>
      <c r="B24" s="49">
        <v>2348848</v>
      </c>
      <c r="C24" s="50" t="s">
        <v>41</v>
      </c>
      <c r="D24" s="34" t="s">
        <v>26</v>
      </c>
      <c r="E24" s="35">
        <v>4110.7</v>
      </c>
      <c r="F24" s="35">
        <f t="shared" si="0"/>
        <v>4271.0172999999995</v>
      </c>
      <c r="G24" s="32">
        <f t="shared" si="2"/>
        <v>4441.8579919999993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1:23" s="30" customFormat="1" ht="17.25" customHeight="1" x14ac:dyDescent="0.25">
      <c r="A25" s="31">
        <v>19</v>
      </c>
      <c r="B25" s="49">
        <v>2354411</v>
      </c>
      <c r="C25" s="50" t="s">
        <v>42</v>
      </c>
      <c r="D25" s="34" t="s">
        <v>26</v>
      </c>
      <c r="E25" s="35">
        <v>3221.9</v>
      </c>
      <c r="F25" s="35">
        <f t="shared" si="0"/>
        <v>3347.5540999999998</v>
      </c>
      <c r="G25" s="32">
        <f t="shared" si="2"/>
        <v>3481.4562639999999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 s="30" customFormat="1" ht="17.25" customHeight="1" x14ac:dyDescent="0.25">
      <c r="A26" s="31">
        <v>21</v>
      </c>
      <c r="B26" s="49">
        <v>2298733</v>
      </c>
      <c r="C26" s="50" t="s">
        <v>43</v>
      </c>
      <c r="D26" s="34" t="s">
        <v>26</v>
      </c>
      <c r="E26" s="35">
        <v>2555.3000000000002</v>
      </c>
      <c r="F26" s="35">
        <f t="shared" si="0"/>
        <v>2654.9567000000002</v>
      </c>
      <c r="G26" s="32">
        <f t="shared" si="2"/>
        <v>2761.1549680000003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3" s="30" customFormat="1" ht="17.25" customHeight="1" x14ac:dyDescent="0.25">
      <c r="A27" s="31">
        <v>22</v>
      </c>
      <c r="B27" s="49">
        <v>2298733</v>
      </c>
      <c r="C27" s="50" t="s">
        <v>43</v>
      </c>
      <c r="D27" s="34" t="s">
        <v>26</v>
      </c>
      <c r="E27" s="35">
        <v>2555.3000000000002</v>
      </c>
      <c r="F27" s="35">
        <f t="shared" si="0"/>
        <v>2654.9567000000002</v>
      </c>
      <c r="G27" s="32">
        <f t="shared" si="2"/>
        <v>2761.1549680000003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s="30" customFormat="1" ht="17.25" customHeight="1" x14ac:dyDescent="0.25">
      <c r="A28" s="31">
        <v>23</v>
      </c>
      <c r="B28" s="49">
        <v>2320386</v>
      </c>
      <c r="C28" s="50" t="s">
        <v>44</v>
      </c>
      <c r="D28" s="34" t="s">
        <v>26</v>
      </c>
      <c r="E28" s="35">
        <v>722.7</v>
      </c>
      <c r="F28" s="35">
        <f t="shared" si="0"/>
        <v>750.88530000000003</v>
      </c>
      <c r="G28" s="32">
        <f t="shared" si="2"/>
        <v>780.92071200000009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1:23" s="30" customFormat="1" ht="17.25" customHeight="1" x14ac:dyDescent="0.25">
      <c r="A29" s="31">
        <v>24</v>
      </c>
      <c r="B29" s="49">
        <v>2349412</v>
      </c>
      <c r="C29" s="50" t="s">
        <v>50</v>
      </c>
      <c r="D29" s="34" t="s">
        <v>26</v>
      </c>
      <c r="E29" s="35">
        <v>2500.3000000000002</v>
      </c>
      <c r="F29" s="35">
        <f t="shared" si="0"/>
        <v>2597.8117000000002</v>
      </c>
      <c r="G29" s="32">
        <f t="shared" si="2"/>
        <v>2701.7241680000002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1:23" s="30" customFormat="1" ht="17.25" customHeight="1" x14ac:dyDescent="0.25">
      <c r="A30" s="31">
        <v>25</v>
      </c>
      <c r="B30" s="49">
        <v>2354884</v>
      </c>
      <c r="C30" s="50" t="s">
        <v>45</v>
      </c>
      <c r="D30" s="34" t="s">
        <v>26</v>
      </c>
      <c r="E30" s="35">
        <v>5777.2</v>
      </c>
      <c r="F30" s="35">
        <f t="shared" si="0"/>
        <v>6002.5107999999991</v>
      </c>
      <c r="G30" s="32">
        <f t="shared" si="2"/>
        <v>6242.6112319999993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1:23" s="30" customFormat="1" ht="17.25" customHeight="1" x14ac:dyDescent="0.25">
      <c r="A31" s="31">
        <v>26</v>
      </c>
      <c r="B31" s="49">
        <v>2354884</v>
      </c>
      <c r="C31" s="50" t="s">
        <v>45</v>
      </c>
      <c r="D31" s="34" t="s">
        <v>26</v>
      </c>
      <c r="E31" s="35">
        <v>5777.2</v>
      </c>
      <c r="F31" s="35">
        <f t="shared" si="0"/>
        <v>6002.5107999999991</v>
      </c>
      <c r="G31" s="32">
        <f t="shared" si="2"/>
        <v>6242.6112319999993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s="30" customFormat="1" ht="17.25" customHeight="1" x14ac:dyDescent="0.25">
      <c r="A32" s="31">
        <v>27</v>
      </c>
      <c r="B32" s="49">
        <v>2360136</v>
      </c>
      <c r="C32" s="50" t="s">
        <v>46</v>
      </c>
      <c r="D32" s="34" t="s">
        <v>26</v>
      </c>
      <c r="E32" s="35">
        <v>5443.9</v>
      </c>
      <c r="F32" s="35">
        <f t="shared" si="0"/>
        <v>5656.2120999999988</v>
      </c>
      <c r="G32" s="32">
        <f t="shared" si="2"/>
        <v>5882.4605839999986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s="30" customFormat="1" ht="17.25" customHeight="1" x14ac:dyDescent="0.25">
      <c r="A33" s="31">
        <v>28</v>
      </c>
      <c r="B33" s="49">
        <v>2266406</v>
      </c>
      <c r="C33" s="50" t="s">
        <v>47</v>
      </c>
      <c r="D33" s="34" t="s">
        <v>26</v>
      </c>
      <c r="E33" s="35">
        <v>4166.8</v>
      </c>
      <c r="F33" s="35">
        <f t="shared" si="0"/>
        <v>4329.3051999999998</v>
      </c>
      <c r="G33" s="32">
        <f t="shared" si="2"/>
        <v>4502.4774079999997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s="30" customFormat="1" ht="17.25" customHeight="1" x14ac:dyDescent="0.25">
      <c r="A34" s="31">
        <v>29</v>
      </c>
      <c r="B34" s="49">
        <v>2124128</v>
      </c>
      <c r="C34" s="50" t="s">
        <v>48</v>
      </c>
      <c r="D34" s="34" t="s">
        <v>26</v>
      </c>
      <c r="E34" s="35">
        <v>3004.1</v>
      </c>
      <c r="F34" s="35">
        <f t="shared" si="0"/>
        <v>3121.2598999999996</v>
      </c>
      <c r="G34" s="32">
        <f t="shared" si="2"/>
        <v>3246.1102959999998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s="30" customFormat="1" ht="17.25" customHeight="1" x14ac:dyDescent="0.25">
      <c r="A35" s="31">
        <v>30</v>
      </c>
      <c r="B35" s="49">
        <v>2360228</v>
      </c>
      <c r="C35" s="50" t="s">
        <v>49</v>
      </c>
      <c r="D35" s="34" t="s">
        <v>26</v>
      </c>
      <c r="E35" s="35">
        <v>4110.7</v>
      </c>
      <c r="F35" s="35">
        <f t="shared" si="0"/>
        <v>4271.0172999999995</v>
      </c>
      <c r="G35" s="32">
        <f t="shared" si="2"/>
        <v>4441.8579919999993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1:23" s="30" customFormat="1" ht="17.25" customHeight="1" x14ac:dyDescent="0.25">
      <c r="A36" s="36"/>
      <c r="B36" s="10"/>
      <c r="C36" s="11"/>
      <c r="D36" s="36"/>
      <c r="E36" s="37"/>
      <c r="F36" s="37"/>
      <c r="G36" s="37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</row>
    <row r="37" spans="1:23" s="46" customFormat="1" ht="33" customHeight="1" x14ac:dyDescent="0.25">
      <c r="B37" s="52" t="s">
        <v>90</v>
      </c>
      <c r="C37" s="52"/>
      <c r="D37" s="52"/>
      <c r="E37" s="52"/>
      <c r="F37" s="52"/>
      <c r="G37" s="52"/>
      <c r="H37" s="47"/>
      <c r="I37" s="47"/>
    </row>
    <row r="38" spans="1:23" s="46" customFormat="1" ht="41.25" customHeight="1" x14ac:dyDescent="0.25">
      <c r="B38" s="52" t="s">
        <v>91</v>
      </c>
      <c r="C38" s="52"/>
      <c r="D38" s="52"/>
      <c r="E38" s="52"/>
      <c r="F38" s="52"/>
      <c r="G38" s="52"/>
      <c r="H38" s="48"/>
      <c r="I38" s="48"/>
    </row>
    <row r="39" spans="1:23" s="46" customFormat="1" ht="52.5" customHeight="1" x14ac:dyDescent="0.25">
      <c r="B39" s="52" t="s">
        <v>92</v>
      </c>
      <c r="C39" s="52"/>
      <c r="D39" s="52"/>
      <c r="E39" s="52"/>
      <c r="F39" s="52"/>
      <c r="G39" s="52"/>
      <c r="H39" s="48"/>
      <c r="I39" s="48"/>
    </row>
    <row r="40" spans="1:23" s="30" customFormat="1" ht="17.25" customHeight="1" x14ac:dyDescent="0.25">
      <c r="A40" s="38"/>
      <c r="B40" s="39"/>
      <c r="C40" s="39"/>
      <c r="E40" s="40"/>
      <c r="G40" s="38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 s="30" customFormat="1" ht="17.25" customHeight="1" x14ac:dyDescent="0.25">
      <c r="A41" s="38"/>
      <c r="B41" s="39"/>
      <c r="C41" s="39"/>
      <c r="E41" s="40"/>
      <c r="G41" s="38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</row>
    <row r="42" spans="1:23" s="30" customFormat="1" ht="17.25" customHeight="1" x14ac:dyDescent="0.25">
      <c r="A42" s="38"/>
      <c r="B42" s="39"/>
      <c r="C42" s="39"/>
      <c r="E42" s="40"/>
      <c r="G42" s="38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s="30" customFormat="1" ht="27" customHeight="1" x14ac:dyDescent="0.25">
      <c r="A43" s="38"/>
      <c r="B43" s="39"/>
      <c r="C43" s="39"/>
      <c r="E43" s="40"/>
      <c r="G43" s="38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1:23" s="30" customFormat="1" ht="21.75" customHeight="1" x14ac:dyDescent="0.25">
      <c r="A44" s="38"/>
      <c r="B44" s="39"/>
      <c r="C44" s="39"/>
      <c r="E44" s="40"/>
      <c r="G44" s="38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1:23" s="30" customFormat="1" ht="17.25" customHeight="1" x14ac:dyDescent="0.25">
      <c r="A45" s="38"/>
      <c r="B45" s="39"/>
      <c r="C45" s="39"/>
      <c r="E45" s="40"/>
      <c r="G45" s="38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</row>
    <row r="46" spans="1:23" s="30" customFormat="1" ht="17.25" customHeight="1" x14ac:dyDescent="0.25">
      <c r="A46" s="38"/>
      <c r="B46" s="39"/>
      <c r="C46" s="39"/>
      <c r="E46" s="40"/>
      <c r="G46" s="38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s="30" customFormat="1" ht="17.25" customHeight="1" x14ac:dyDescent="0.25">
      <c r="A47" s="38"/>
      <c r="B47" s="39"/>
      <c r="C47" s="39"/>
      <c r="E47" s="40"/>
      <c r="G47" s="38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1:23" s="30" customFormat="1" ht="17.25" customHeight="1" x14ac:dyDescent="0.25">
      <c r="A48" s="38"/>
      <c r="B48" s="39"/>
      <c r="C48" s="39"/>
      <c r="E48" s="40"/>
      <c r="G48" s="38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</row>
    <row r="49" spans="1:23" s="30" customFormat="1" ht="17.25" customHeight="1" x14ac:dyDescent="0.25">
      <c r="A49" s="38"/>
      <c r="B49" s="39"/>
      <c r="C49" s="39"/>
      <c r="E49" s="40"/>
      <c r="G49" s="38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</row>
    <row r="50" spans="1:23" s="30" customFormat="1" ht="17.25" customHeight="1" x14ac:dyDescent="0.25">
      <c r="A50" s="38"/>
      <c r="B50" s="39"/>
      <c r="C50" s="39"/>
      <c r="E50" s="40"/>
      <c r="G50" s="38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42" customFormat="1" ht="21" customHeight="1" x14ac:dyDescent="0.25">
      <c r="A51" s="58"/>
      <c r="B51" s="58"/>
      <c r="C51" s="41"/>
      <c r="E51" s="43"/>
      <c r="G51" s="29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ht="13.5" customHeight="1" x14ac:dyDescent="0.2"/>
    <row r="53" spans="1:23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x14ac:dyDescent="0.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:23" x14ac:dyDescent="0.2">
      <c r="B55" s="14"/>
      <c r="C55" s="14"/>
      <c r="D55" s="15"/>
      <c r="E55" s="15"/>
      <c r="F55" s="15"/>
      <c r="G55" s="15"/>
      <c r="H55" s="15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x14ac:dyDescent="0.2">
      <c r="B56" s="14"/>
      <c r="C56" s="14"/>
      <c r="D56" s="15"/>
      <c r="E56" s="15"/>
      <c r="F56" s="15"/>
      <c r="G56" s="15"/>
      <c r="H56" s="15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</row>
    <row r="57" spans="1:23" ht="15" hidden="1" customHeight="1" x14ac:dyDescent="0.2">
      <c r="B57" s="16"/>
      <c r="C57" s="17"/>
      <c r="D57" s="18"/>
      <c r="E57" s="18"/>
      <c r="F57" s="18"/>
      <c r="G57" s="18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</row>
    <row r="58" spans="1:23" x14ac:dyDescent="0.2">
      <c r="B58" s="16"/>
      <c r="C58" s="12"/>
      <c r="D58" s="12"/>
      <c r="E58" s="12"/>
      <c r="F58" s="12"/>
      <c r="G58" s="12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</row>
    <row r="59" spans="1:23" x14ac:dyDescent="0.2">
      <c r="B59" s="20"/>
      <c r="C59" s="18"/>
      <c r="D59" s="13"/>
      <c r="E59" s="13"/>
      <c r="F59" s="19"/>
      <c r="G59" s="19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</row>
    <row r="60" spans="1:23" x14ac:dyDescent="0.2">
      <c r="B60" s="16"/>
      <c r="C60" s="18"/>
      <c r="D60" s="14"/>
      <c r="E60" s="14"/>
      <c r="F60" s="14"/>
      <c r="G60" s="14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</row>
    <row r="61" spans="1:23" x14ac:dyDescent="0.2">
      <c r="B61" s="16"/>
      <c r="C61" s="15"/>
      <c r="D61" s="15"/>
      <c r="E61" s="15"/>
      <c r="F61" s="15"/>
      <c r="G61" s="15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3" x14ac:dyDescent="0.2">
      <c r="B62" s="16"/>
      <c r="C62" s="15"/>
      <c r="D62" s="15"/>
      <c r="E62" s="15"/>
      <c r="F62" s="15"/>
      <c r="G62" s="15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3" x14ac:dyDescent="0.2">
      <c r="B63" s="16"/>
      <c r="C63" s="19"/>
      <c r="D63" s="19"/>
      <c r="E63" s="19"/>
      <c r="F63" s="19"/>
      <c r="G63" s="19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 x14ac:dyDescent="0.2">
      <c r="B64" s="16"/>
      <c r="C64" s="12"/>
      <c r="D64" s="12"/>
      <c r="E64" s="12"/>
      <c r="F64" s="12"/>
      <c r="G64" s="12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2:23" x14ac:dyDescent="0.2">
      <c r="B65" s="16"/>
      <c r="C65" s="21"/>
      <c r="D65" s="21"/>
      <c r="E65" s="21"/>
      <c r="F65" s="21"/>
      <c r="G65" s="21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2:23" x14ac:dyDescent="0.2">
      <c r="B66" s="16"/>
      <c r="C66" s="21"/>
      <c r="D66" s="21"/>
      <c r="E66" s="21"/>
      <c r="F66" s="21"/>
      <c r="G66" s="21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2:23" x14ac:dyDescent="0.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2:23" x14ac:dyDescent="0.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2:23" x14ac:dyDescent="0.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2:23" x14ac:dyDescent="0.2">
      <c r="B70" s="14"/>
      <c r="C70" s="14"/>
      <c r="D70" s="14"/>
      <c r="E70" s="14"/>
      <c r="F70" s="14"/>
      <c r="G70" s="14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2:23" x14ac:dyDescent="0.2">
      <c r="B71" s="14"/>
      <c r="C71" s="45"/>
      <c r="D71" s="45"/>
      <c r="E71" s="45"/>
      <c r="F71" s="45"/>
      <c r="G71" s="45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</sheetData>
  <autoFilter ref="A6:G35"/>
  <mergeCells count="15">
    <mergeCell ref="A51:B51"/>
    <mergeCell ref="P4:Q4"/>
    <mergeCell ref="B37:G37"/>
    <mergeCell ref="B38:G38"/>
    <mergeCell ref="B39:G39"/>
    <mergeCell ref="D2:G2"/>
    <mergeCell ref="C3:G3"/>
    <mergeCell ref="E5:G5"/>
    <mergeCell ref="V4:W4"/>
    <mergeCell ref="H4:I4"/>
    <mergeCell ref="J4:K4"/>
    <mergeCell ref="L4:M4"/>
    <mergeCell ref="N4:O4"/>
    <mergeCell ref="R4:S4"/>
    <mergeCell ref="T4:U4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12" sqref="D12"/>
    </sheetView>
  </sheetViews>
  <sheetFormatPr defaultRowHeight="12.75" x14ac:dyDescent="0.2"/>
  <cols>
    <col min="1" max="1" width="7" style="4" customWidth="1"/>
    <col min="2" max="2" width="22.28515625" style="1" customWidth="1"/>
    <col min="3" max="3" width="57.7109375" style="1" customWidth="1"/>
    <col min="4" max="4" width="31.7109375" style="1" customWidth="1"/>
    <col min="5" max="5" width="37" style="1" customWidth="1"/>
    <col min="6" max="16384" width="9.140625" style="1"/>
  </cols>
  <sheetData>
    <row r="1" spans="1:5" s="8" customFormat="1" ht="15.75" x14ac:dyDescent="0.25">
      <c r="A1" s="7" t="s">
        <v>27</v>
      </c>
      <c r="B1" s="5"/>
      <c r="C1" s="5" t="s">
        <v>28</v>
      </c>
    </row>
    <row r="3" spans="1:5" s="9" customFormat="1" ht="25.5" customHeight="1" x14ac:dyDescent="0.2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</row>
    <row r="4" spans="1:5" ht="38.25" x14ac:dyDescent="0.2">
      <c r="A4" s="3">
        <v>1</v>
      </c>
      <c r="B4" s="2" t="s">
        <v>0</v>
      </c>
      <c r="C4" s="2" t="s">
        <v>52</v>
      </c>
      <c r="D4" s="2" t="s">
        <v>14</v>
      </c>
      <c r="E4" s="2" t="s">
        <v>85</v>
      </c>
    </row>
    <row r="5" spans="1:5" ht="38.25" x14ac:dyDescent="0.2">
      <c r="A5" s="62">
        <v>2</v>
      </c>
      <c r="B5" s="59" t="s">
        <v>1</v>
      </c>
      <c r="C5" s="2" t="s">
        <v>53</v>
      </c>
      <c r="D5" s="2" t="s">
        <v>14</v>
      </c>
      <c r="E5" s="2" t="s">
        <v>85</v>
      </c>
    </row>
    <row r="6" spans="1:5" ht="38.25" x14ac:dyDescent="0.2">
      <c r="A6" s="63"/>
      <c r="B6" s="60"/>
      <c r="C6" s="2" t="s">
        <v>54</v>
      </c>
      <c r="D6" s="2" t="s">
        <v>14</v>
      </c>
      <c r="E6" s="2" t="s">
        <v>85</v>
      </c>
    </row>
    <row r="7" spans="1:5" ht="38.25" x14ac:dyDescent="0.2">
      <c r="A7" s="64"/>
      <c r="B7" s="61"/>
      <c r="C7" s="2" t="s">
        <v>55</v>
      </c>
      <c r="D7" s="2" t="s">
        <v>14</v>
      </c>
      <c r="E7" s="2" t="s">
        <v>85</v>
      </c>
    </row>
    <row r="8" spans="1:5" ht="38.25" x14ac:dyDescent="0.2">
      <c r="A8" s="62">
        <v>3</v>
      </c>
      <c r="B8" s="59" t="s">
        <v>2</v>
      </c>
      <c r="C8" s="2" t="s">
        <v>56</v>
      </c>
      <c r="D8" s="2" t="s">
        <v>14</v>
      </c>
      <c r="E8" s="2" t="s">
        <v>85</v>
      </c>
    </row>
    <row r="9" spans="1:5" ht="38.25" x14ac:dyDescent="0.2">
      <c r="A9" s="63"/>
      <c r="B9" s="60"/>
      <c r="C9" s="2" t="s">
        <v>57</v>
      </c>
      <c r="D9" s="2" t="s">
        <v>14</v>
      </c>
      <c r="E9" s="2" t="s">
        <v>85</v>
      </c>
    </row>
    <row r="10" spans="1:5" ht="38.25" x14ac:dyDescent="0.2">
      <c r="A10" s="64"/>
      <c r="B10" s="61"/>
      <c r="C10" s="2" t="s">
        <v>58</v>
      </c>
      <c r="D10" s="2" t="s">
        <v>14</v>
      </c>
      <c r="E10" s="2" t="s">
        <v>85</v>
      </c>
    </row>
    <row r="11" spans="1:5" ht="28.5" customHeight="1" x14ac:dyDescent="0.2">
      <c r="A11" s="3">
        <v>4</v>
      </c>
      <c r="B11" s="2" t="s">
        <v>3</v>
      </c>
      <c r="C11" s="2" t="s">
        <v>59</v>
      </c>
      <c r="D11" s="2" t="s">
        <v>14</v>
      </c>
      <c r="E11" s="2" t="s">
        <v>85</v>
      </c>
    </row>
    <row r="12" spans="1:5" ht="25.5" customHeight="1" x14ac:dyDescent="0.2">
      <c r="A12" s="62">
        <v>5</v>
      </c>
      <c r="B12" s="2" t="s">
        <v>4</v>
      </c>
      <c r="C12" s="2"/>
      <c r="D12" s="2"/>
      <c r="E12" s="2"/>
    </row>
    <row r="13" spans="1:5" ht="38.25" x14ac:dyDescent="0.2">
      <c r="A13" s="63"/>
      <c r="B13" s="2" t="s">
        <v>15</v>
      </c>
      <c r="C13" s="2" t="s">
        <v>60</v>
      </c>
      <c r="D13" s="2" t="s">
        <v>14</v>
      </c>
      <c r="E13" s="2" t="s">
        <v>85</v>
      </c>
    </row>
    <row r="14" spans="1:5" ht="38.25" x14ac:dyDescent="0.2">
      <c r="A14" s="63"/>
      <c r="B14" s="2" t="s">
        <v>16</v>
      </c>
      <c r="C14" s="2" t="s">
        <v>61</v>
      </c>
      <c r="D14" s="2" t="s">
        <v>14</v>
      </c>
      <c r="E14" s="2" t="s">
        <v>85</v>
      </c>
    </row>
    <row r="15" spans="1:5" ht="38.25" x14ac:dyDescent="0.2">
      <c r="A15" s="64"/>
      <c r="B15" s="2" t="s">
        <v>17</v>
      </c>
      <c r="C15" s="2" t="s">
        <v>62</v>
      </c>
      <c r="D15" s="2" t="s">
        <v>14</v>
      </c>
      <c r="E15" s="2" t="s">
        <v>85</v>
      </c>
    </row>
    <row r="16" spans="1:5" ht="25.5" customHeight="1" x14ac:dyDescent="0.2">
      <c r="A16" s="62">
        <v>6</v>
      </c>
      <c r="B16" s="2" t="s">
        <v>5</v>
      </c>
      <c r="C16" s="2"/>
      <c r="D16" s="2"/>
      <c r="E16" s="2"/>
    </row>
    <row r="17" spans="1:5" ht="38.25" x14ac:dyDescent="0.2">
      <c r="A17" s="63"/>
      <c r="B17" s="2" t="s">
        <v>18</v>
      </c>
      <c r="C17" s="2" t="s">
        <v>63</v>
      </c>
      <c r="D17" s="2" t="s">
        <v>14</v>
      </c>
      <c r="E17" s="2" t="s">
        <v>85</v>
      </c>
    </row>
    <row r="18" spans="1:5" ht="38.25" x14ac:dyDescent="0.2">
      <c r="A18" s="63"/>
      <c r="B18" s="2" t="s">
        <v>19</v>
      </c>
      <c r="C18" s="2" t="s">
        <v>64</v>
      </c>
      <c r="D18" s="2" t="s">
        <v>14</v>
      </c>
      <c r="E18" s="2" t="s">
        <v>85</v>
      </c>
    </row>
    <row r="19" spans="1:5" ht="38.25" x14ac:dyDescent="0.2">
      <c r="A19" s="63"/>
      <c r="B19" s="2" t="s">
        <v>20</v>
      </c>
      <c r="C19" s="2" t="s">
        <v>65</v>
      </c>
      <c r="D19" s="2" t="s">
        <v>14</v>
      </c>
      <c r="E19" s="2" t="s">
        <v>85</v>
      </c>
    </row>
    <row r="20" spans="1:5" ht="38.25" x14ac:dyDescent="0.2">
      <c r="A20" s="63"/>
      <c r="B20" s="2" t="s">
        <v>21</v>
      </c>
      <c r="C20" s="2" t="s">
        <v>66</v>
      </c>
      <c r="D20" s="2" t="s">
        <v>14</v>
      </c>
      <c r="E20" s="2" t="s">
        <v>85</v>
      </c>
    </row>
    <row r="21" spans="1:5" ht="38.25" x14ac:dyDescent="0.2">
      <c r="A21" s="63"/>
      <c r="B21" s="2" t="s">
        <v>22</v>
      </c>
      <c r="C21" s="2" t="s">
        <v>67</v>
      </c>
      <c r="D21" s="2" t="s">
        <v>14</v>
      </c>
      <c r="E21" s="2" t="s">
        <v>85</v>
      </c>
    </row>
    <row r="22" spans="1:5" ht="38.25" x14ac:dyDescent="0.2">
      <c r="A22" s="63"/>
      <c r="B22" s="2" t="s">
        <v>51</v>
      </c>
      <c r="C22" s="2" t="s">
        <v>68</v>
      </c>
      <c r="D22" s="2" t="s">
        <v>14</v>
      </c>
      <c r="E22" s="2" t="s">
        <v>85</v>
      </c>
    </row>
    <row r="23" spans="1:5" ht="38.25" x14ac:dyDescent="0.2">
      <c r="A23" s="63"/>
      <c r="B23" s="2" t="s">
        <v>23</v>
      </c>
      <c r="C23" s="2" t="s">
        <v>69</v>
      </c>
      <c r="D23" s="2" t="s">
        <v>14</v>
      </c>
      <c r="E23" s="2" t="s">
        <v>85</v>
      </c>
    </row>
    <row r="24" spans="1:5" ht="38.25" x14ac:dyDescent="0.2">
      <c r="A24" s="63"/>
      <c r="B24" s="2" t="s">
        <v>24</v>
      </c>
      <c r="C24" s="2" t="s">
        <v>70</v>
      </c>
      <c r="D24" s="2" t="s">
        <v>14</v>
      </c>
      <c r="E24" s="2" t="s">
        <v>85</v>
      </c>
    </row>
    <row r="25" spans="1:5" ht="38.25" x14ac:dyDescent="0.2">
      <c r="A25" s="64"/>
      <c r="B25" s="2" t="s">
        <v>25</v>
      </c>
      <c r="C25" s="2" t="s">
        <v>71</v>
      </c>
      <c r="D25" s="2" t="s">
        <v>14</v>
      </c>
      <c r="E25" s="2" t="s">
        <v>85</v>
      </c>
    </row>
    <row r="26" spans="1:5" ht="38.25" x14ac:dyDescent="0.2">
      <c r="A26" s="3">
        <v>7</v>
      </c>
      <c r="B26" s="2" t="s">
        <v>6</v>
      </c>
      <c r="C26" s="2" t="s">
        <v>72</v>
      </c>
      <c r="D26" s="2" t="s">
        <v>14</v>
      </c>
      <c r="E26" s="2" t="s">
        <v>85</v>
      </c>
    </row>
    <row r="27" spans="1:5" ht="38.25" x14ac:dyDescent="0.2">
      <c r="A27" s="62">
        <v>8</v>
      </c>
      <c r="B27" s="59" t="s">
        <v>7</v>
      </c>
      <c r="C27" s="2" t="s">
        <v>73</v>
      </c>
      <c r="D27" s="2" t="s">
        <v>14</v>
      </c>
      <c r="E27" s="2" t="s">
        <v>85</v>
      </c>
    </row>
    <row r="28" spans="1:5" ht="38.25" x14ac:dyDescent="0.2">
      <c r="A28" s="63"/>
      <c r="B28" s="60"/>
      <c r="C28" s="2" t="s">
        <v>74</v>
      </c>
      <c r="D28" s="2" t="s">
        <v>14</v>
      </c>
      <c r="E28" s="2" t="s">
        <v>85</v>
      </c>
    </row>
    <row r="29" spans="1:5" ht="38.25" x14ac:dyDescent="0.2">
      <c r="A29" s="63"/>
      <c r="B29" s="60"/>
      <c r="C29" s="2" t="s">
        <v>75</v>
      </c>
      <c r="D29" s="2" t="s">
        <v>14</v>
      </c>
      <c r="E29" s="2" t="s">
        <v>85</v>
      </c>
    </row>
    <row r="30" spans="1:5" ht="38.25" x14ac:dyDescent="0.2">
      <c r="A30" s="64"/>
      <c r="B30" s="61"/>
      <c r="C30" s="2" t="s">
        <v>76</v>
      </c>
      <c r="D30" s="2" t="s">
        <v>14</v>
      </c>
      <c r="E30" s="2" t="s">
        <v>85</v>
      </c>
    </row>
    <row r="31" spans="1:5" ht="38.25" x14ac:dyDescent="0.2">
      <c r="A31" s="62">
        <v>9</v>
      </c>
      <c r="B31" s="59" t="s">
        <v>8</v>
      </c>
      <c r="C31" s="2" t="s">
        <v>77</v>
      </c>
      <c r="D31" s="2" t="s">
        <v>14</v>
      </c>
      <c r="E31" s="2" t="s">
        <v>85</v>
      </c>
    </row>
    <row r="32" spans="1:5" ht="38.25" x14ac:dyDescent="0.2">
      <c r="A32" s="63"/>
      <c r="B32" s="60"/>
      <c r="C32" s="2" t="s">
        <v>78</v>
      </c>
      <c r="D32" s="2" t="s">
        <v>14</v>
      </c>
      <c r="E32" s="2" t="s">
        <v>85</v>
      </c>
    </row>
    <row r="33" spans="1:5" ht="38.25" x14ac:dyDescent="0.2">
      <c r="A33" s="64"/>
      <c r="B33" s="61"/>
      <c r="C33" s="2" t="s">
        <v>79</v>
      </c>
      <c r="D33" s="2" t="s">
        <v>14</v>
      </c>
      <c r="E33" s="2" t="s">
        <v>85</v>
      </c>
    </row>
  </sheetData>
  <mergeCells count="10">
    <mergeCell ref="B5:B7"/>
    <mergeCell ref="B31:B33"/>
    <mergeCell ref="B8:B10"/>
    <mergeCell ref="B27:B30"/>
    <mergeCell ref="A27:A30"/>
    <mergeCell ref="A5:A7"/>
    <mergeCell ref="A8:A10"/>
    <mergeCell ref="A12:A15"/>
    <mergeCell ref="A16:A25"/>
    <mergeCell ref="A31:A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место и условие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Поддубская Кристина Валерьевна</cp:lastModifiedBy>
  <cp:lastPrinted>2019-09-20T08:00:04Z</cp:lastPrinted>
  <dcterms:created xsi:type="dcterms:W3CDTF">2019-08-28T13:50:12Z</dcterms:created>
  <dcterms:modified xsi:type="dcterms:W3CDTF">2020-11-10T07:50:29Z</dcterms:modified>
</cp:coreProperties>
</file>